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PUC Staff RFI #9\9-5\"/>
    </mc:Choice>
  </mc:AlternateContent>
  <xr:revisionPtr revIDLastSave="0" documentId="10_ncr:100000_{B3F7A432-9FA3-49B8-AF3B-107E68716350}" xr6:coauthVersionLast="31" xr6:coauthVersionMax="31" xr10:uidLastSave="{00000000-0000-0000-0000-000000000000}"/>
  <bookViews>
    <workbookView xWindow="0" yWindow="0" windowWidth="19200" windowHeight="10980" xr2:uid="{00000000-000D-0000-FFFF-FFFF00000000}"/>
  </bookViews>
  <sheets>
    <sheet name="FY18 Actuals Admin Fe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4" i="1"/>
  <c r="D12" i="1"/>
  <c r="D15" i="1" s="1"/>
  <c r="C5" i="1"/>
  <c r="E5" i="1" s="1"/>
  <c r="C15" i="1"/>
  <c r="E11" i="1"/>
  <c r="C53" i="1"/>
  <c r="E14" i="1"/>
  <c r="E13" i="1"/>
  <c r="E10" i="1"/>
  <c r="E9" i="1"/>
  <c r="E8" i="1"/>
  <c r="E7" i="1"/>
  <c r="E6" i="1"/>
  <c r="E12" i="1" l="1"/>
  <c r="E4" i="1"/>
  <c r="E15" i="1"/>
</calcChain>
</file>

<file path=xl/sharedStrings.xml><?xml version="1.0" encoding="utf-8"?>
<sst xmlns="http://schemas.openxmlformats.org/spreadsheetml/2006/main" count="37" uniqueCount="34">
  <si>
    <t>Citibank LOC Fee</t>
  </si>
  <si>
    <t>Obj Code</t>
  </si>
  <si>
    <t>Fee Description</t>
  </si>
  <si>
    <t>Date</t>
  </si>
  <si>
    <t>TOTAL</t>
  </si>
  <si>
    <t>5030-2200-8804-8316</t>
  </si>
  <si>
    <t>5030-2200-8804-8312</t>
  </si>
  <si>
    <t>5030-2200-8804-8142</t>
  </si>
  <si>
    <t>5030-2200-8804-5860</t>
  </si>
  <si>
    <t>5025-2200-5804-8316</t>
  </si>
  <si>
    <t>5025-2200-5804-8312</t>
  </si>
  <si>
    <t>5025-2200-5804-8142</t>
  </si>
  <si>
    <t>5020-2200-6804-8316</t>
  </si>
  <si>
    <t>5020-2200-6804-8312</t>
  </si>
  <si>
    <t>5020-2200-6804-8142</t>
  </si>
  <si>
    <t>5020-2200-6804-5860</t>
  </si>
  <si>
    <t>Wastewater</t>
  </si>
  <si>
    <t>Water</t>
  </si>
  <si>
    <t>FDU-Object</t>
  </si>
  <si>
    <t>FDU Totals</t>
  </si>
  <si>
    <t>Goldman Sachs Remarketing Fee</t>
  </si>
  <si>
    <t>Inv Total</t>
  </si>
  <si>
    <t>Hilltop Arbitrage Fees</t>
  </si>
  <si>
    <t>FY 18 SWAP Admin Fees</t>
  </si>
  <si>
    <t>Goldman Remarketing Fee</t>
  </si>
  <si>
    <t>S&amp;P Surveillance Fee</t>
  </si>
  <si>
    <t>Moody's Rating Fee</t>
  </si>
  <si>
    <t>US Bank Paying Agent Fee</t>
  </si>
  <si>
    <t>Citibank LOC Fee (2 quarters)</t>
  </si>
  <si>
    <t>PFM Swap Monitoring Fee</t>
  </si>
  <si>
    <t>Fitch Surveillance Fee</t>
  </si>
  <si>
    <t>Moody's Swap LOC  Amendment Fee</t>
  </si>
  <si>
    <t>Citibank Swap LOC Fee</t>
  </si>
  <si>
    <t>GASB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</si>
</sst>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0" fillId="0" borderId="0" xfId="1" applyFont="1"/>
    <xf numFmtId="1" fontId="0" fillId="0" borderId="0" xfId="1" applyNumberFormat="1" applyFont="1" applyAlignment="1">
      <alignment horizontal="center"/>
    </xf>
    <xf numFmtId="14" fontId="0" fillId="0" borderId="0" xfId="0" applyNumberFormat="1"/>
    <xf numFmtId="17" fontId="2" fillId="0" borderId="1" xfId="0" applyNumberFormat="1" applyFont="1" applyBorder="1"/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ill="1"/>
    <xf numFmtId="43" fontId="2" fillId="0" borderId="0" xfId="1" applyFont="1"/>
    <xf numFmtId="0" fontId="2" fillId="0" borderId="0" xfId="0" applyFont="1"/>
    <xf numFmtId="43" fontId="0" fillId="2" borderId="0" xfId="1" applyFont="1" applyFill="1"/>
    <xf numFmtId="0" fontId="0" fillId="2" borderId="0" xfId="0" applyFill="1"/>
    <xf numFmtId="43" fontId="0" fillId="3" borderId="0" xfId="1" applyFont="1" applyFill="1"/>
    <xf numFmtId="0" fontId="0" fillId="3" borderId="0" xfId="0" applyFill="1"/>
    <xf numFmtId="43" fontId="2" fillId="0" borderId="1" xfId="1" applyFont="1" applyBorder="1" applyAlignment="1">
      <alignment horizontal="center"/>
    </xf>
    <xf numFmtId="0" fontId="0" fillId="4" borderId="0" xfId="0" applyFill="1"/>
    <xf numFmtId="43" fontId="0" fillId="4" borderId="0" xfId="1" applyFont="1" applyFill="1"/>
    <xf numFmtId="43" fontId="0" fillId="4" borderId="1" xfId="1" applyFont="1" applyFill="1" applyBorder="1"/>
    <xf numFmtId="0" fontId="0" fillId="4" borderId="1" xfId="0" applyFill="1" applyBorder="1"/>
    <xf numFmtId="0" fontId="0" fillId="0" borderId="1" xfId="0" applyBorder="1"/>
    <xf numFmtId="0" fontId="2" fillId="0" borderId="1" xfId="0" applyFont="1" applyBorder="1"/>
    <xf numFmtId="43" fontId="0" fillId="3" borderId="0" xfId="0" applyNumberFormat="1" applyFill="1"/>
    <xf numFmtId="43" fontId="0" fillId="2" borderId="0" xfId="0" applyNumberFormat="1" applyFill="1"/>
    <xf numFmtId="43" fontId="0" fillId="4" borderId="0" xfId="0" applyNumberFormat="1" applyFill="1" applyBorder="1"/>
    <xf numFmtId="43" fontId="0" fillId="4" borderId="1" xfId="0" applyNumberFormat="1" applyFill="1" applyBorder="1"/>
    <xf numFmtId="1" fontId="0" fillId="0" borderId="0" xfId="0" applyNumberFormat="1" applyAlignment="1">
      <alignment horizontal="center"/>
    </xf>
    <xf numFmtId="43" fontId="2" fillId="0" borderId="0" xfId="0" applyNumberFormat="1" applyFont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workbookViewId="0">
      <selection activeCell="B26" sqref="B26"/>
    </sheetView>
  </sheetViews>
  <sheetFormatPr defaultRowHeight="15" x14ac:dyDescent="0.25"/>
  <cols>
    <col min="1" max="1" width="12.42578125" customWidth="1"/>
    <col min="2" max="2" width="34.28515625" customWidth="1"/>
    <col min="3" max="3" width="13.28515625" style="1" bestFit="1" customWidth="1"/>
    <col min="4" max="4" width="15.140625" style="1" customWidth="1"/>
    <col min="5" max="5" width="11.5703125" bestFit="1" customWidth="1"/>
  </cols>
  <sheetData>
    <row r="1" spans="1:5" x14ac:dyDescent="0.25">
      <c r="A1" s="21" t="s">
        <v>23</v>
      </c>
      <c r="B1" s="20"/>
    </row>
    <row r="3" spans="1:5" x14ac:dyDescent="0.25">
      <c r="B3" t="s">
        <v>18</v>
      </c>
      <c r="C3" s="15" t="s">
        <v>17</v>
      </c>
      <c r="D3" s="15" t="s">
        <v>16</v>
      </c>
      <c r="E3" s="21" t="s">
        <v>19</v>
      </c>
    </row>
    <row r="4" spans="1:5" x14ac:dyDescent="0.25">
      <c r="B4" s="14" t="s">
        <v>15</v>
      </c>
      <c r="C4" s="13">
        <f>53447.48+1522.13+13840.33+13319.84+103913.09+12885.49+5074+51437.48+9010.87+1353+51437.48</f>
        <v>317241.19</v>
      </c>
      <c r="D4" s="13">
        <v>0</v>
      </c>
      <c r="E4" s="22">
        <f t="shared" ref="E4:E15" si="0">SUM(C4:D4)</f>
        <v>317241.19</v>
      </c>
    </row>
    <row r="5" spans="1:5" x14ac:dyDescent="0.25">
      <c r="B5" s="14" t="s">
        <v>14</v>
      </c>
      <c r="C5" s="13">
        <f>3382.5+930+1116.22+2706</f>
        <v>8134.72</v>
      </c>
      <c r="D5" s="13">
        <v>0</v>
      </c>
      <c r="E5" s="22">
        <f t="shared" si="0"/>
        <v>8134.72</v>
      </c>
    </row>
    <row r="6" spans="1:5" x14ac:dyDescent="0.25">
      <c r="B6" s="14" t="s">
        <v>13</v>
      </c>
      <c r="C6" s="13">
        <v>0</v>
      </c>
      <c r="D6" s="13">
        <v>0</v>
      </c>
      <c r="E6" s="22">
        <f t="shared" si="0"/>
        <v>0</v>
      </c>
    </row>
    <row r="7" spans="1:5" x14ac:dyDescent="0.25">
      <c r="B7" s="14" t="s">
        <v>12</v>
      </c>
      <c r="C7" s="13">
        <v>3710</v>
      </c>
      <c r="D7" s="13">
        <v>0</v>
      </c>
      <c r="E7" s="22">
        <f t="shared" si="0"/>
        <v>3710</v>
      </c>
    </row>
    <row r="8" spans="1:5" x14ac:dyDescent="0.25">
      <c r="B8" s="12" t="s">
        <v>11</v>
      </c>
      <c r="C8" s="11">
        <v>0</v>
      </c>
      <c r="D8" s="11">
        <v>0</v>
      </c>
      <c r="E8" s="23">
        <f t="shared" si="0"/>
        <v>0</v>
      </c>
    </row>
    <row r="9" spans="1:5" x14ac:dyDescent="0.25">
      <c r="B9" s="12" t="s">
        <v>10</v>
      </c>
      <c r="C9" s="11">
        <v>0</v>
      </c>
      <c r="D9" s="11">
        <v>0</v>
      </c>
      <c r="E9" s="23">
        <f t="shared" si="0"/>
        <v>0</v>
      </c>
    </row>
    <row r="10" spans="1:5" x14ac:dyDescent="0.25">
      <c r="B10" s="12" t="s">
        <v>9</v>
      </c>
      <c r="C10" s="11">
        <v>0</v>
      </c>
      <c r="D10" s="11">
        <v>0</v>
      </c>
      <c r="E10" s="23">
        <f t="shared" si="0"/>
        <v>0</v>
      </c>
    </row>
    <row r="11" spans="1:5" x14ac:dyDescent="0.25">
      <c r="B11" s="16" t="s">
        <v>8</v>
      </c>
      <c r="C11" s="17">
        <v>0</v>
      </c>
      <c r="D11" s="17">
        <f>25558.4+727.87+49690.88+2426+24597.23+4308.97+647+24597.23</f>
        <v>132553.57999999999</v>
      </c>
      <c r="E11" s="24">
        <f t="shared" si="0"/>
        <v>132553.57999999999</v>
      </c>
    </row>
    <row r="12" spans="1:5" x14ac:dyDescent="0.25">
      <c r="B12" s="16" t="s">
        <v>7</v>
      </c>
      <c r="C12" s="17">
        <v>0</v>
      </c>
      <c r="D12" s="17">
        <f>1617.5+445+533.78+1294</f>
        <v>3890.2799999999997</v>
      </c>
      <c r="E12" s="24">
        <f t="shared" si="0"/>
        <v>3890.2799999999997</v>
      </c>
    </row>
    <row r="13" spans="1:5" x14ac:dyDescent="0.25">
      <c r="B13" s="16" t="s">
        <v>6</v>
      </c>
      <c r="C13" s="17">
        <v>0</v>
      </c>
      <c r="D13" s="17">
        <v>0</v>
      </c>
      <c r="E13" s="24">
        <f t="shared" si="0"/>
        <v>0</v>
      </c>
    </row>
    <row r="14" spans="1:5" x14ac:dyDescent="0.25">
      <c r="B14" s="19" t="s">
        <v>5</v>
      </c>
      <c r="C14" s="18">
        <v>0</v>
      </c>
      <c r="D14" s="18">
        <v>2982</v>
      </c>
      <c r="E14" s="25">
        <f t="shared" si="0"/>
        <v>2982</v>
      </c>
    </row>
    <row r="15" spans="1:5" x14ac:dyDescent="0.25">
      <c r="B15" s="10" t="s">
        <v>4</v>
      </c>
      <c r="C15" s="9">
        <f>SUM(C4:C14)</f>
        <v>329085.90999999997</v>
      </c>
      <c r="D15" s="9">
        <f>SUM(D4:D14)</f>
        <v>139425.85999999999</v>
      </c>
      <c r="E15" s="27">
        <f t="shared" si="0"/>
        <v>468511.76999999996</v>
      </c>
    </row>
    <row r="16" spans="1:5" x14ac:dyDescent="0.25">
      <c r="B16" s="10"/>
      <c r="C16" s="9"/>
      <c r="D16" s="9"/>
    </row>
    <row r="17" spans="1:4" x14ac:dyDescent="0.25">
      <c r="A17" s="8"/>
      <c r="B17" s="8"/>
      <c r="C17" s="7"/>
      <c r="D17" s="7"/>
    </row>
    <row r="18" spans="1:4" x14ac:dyDescent="0.25">
      <c r="A18" s="6" t="s">
        <v>3</v>
      </c>
      <c r="B18" s="6" t="s">
        <v>2</v>
      </c>
      <c r="C18" s="5" t="s">
        <v>21</v>
      </c>
      <c r="D18" s="5" t="s">
        <v>1</v>
      </c>
    </row>
    <row r="20" spans="1:4" x14ac:dyDescent="0.25">
      <c r="A20" s="4">
        <v>43040</v>
      </c>
    </row>
    <row r="21" spans="1:4" x14ac:dyDescent="0.25">
      <c r="A21" s="3">
        <v>43048</v>
      </c>
      <c r="B21" t="s">
        <v>0</v>
      </c>
      <c r="C21" s="1">
        <v>79005.88</v>
      </c>
      <c r="D21" s="2">
        <v>5860</v>
      </c>
    </row>
    <row r="22" spans="1:4" x14ac:dyDescent="0.25">
      <c r="A22" s="3">
        <v>43048</v>
      </c>
      <c r="B22" t="s">
        <v>33</v>
      </c>
      <c r="C22" s="1">
        <v>2250</v>
      </c>
      <c r="D22" s="2">
        <v>5860</v>
      </c>
    </row>
    <row r="23" spans="1:4" x14ac:dyDescent="0.25">
      <c r="A23" s="3">
        <v>43068</v>
      </c>
      <c r="B23" t="s">
        <v>20</v>
      </c>
      <c r="C23" s="1">
        <v>13840.33</v>
      </c>
      <c r="D23" s="2">
        <v>5860</v>
      </c>
    </row>
    <row r="24" spans="1:4" x14ac:dyDescent="0.25">
      <c r="D24" s="2"/>
    </row>
    <row r="25" spans="1:4" x14ac:dyDescent="0.25">
      <c r="A25" s="4">
        <v>43132</v>
      </c>
      <c r="D25" s="2"/>
    </row>
    <row r="26" spans="1:4" x14ac:dyDescent="0.25">
      <c r="A26" s="3">
        <v>43153</v>
      </c>
      <c r="B26" t="s">
        <v>20</v>
      </c>
      <c r="C26" s="1">
        <v>13319.84</v>
      </c>
      <c r="D26" s="2">
        <v>5860</v>
      </c>
    </row>
    <row r="27" spans="1:4" x14ac:dyDescent="0.25">
      <c r="D27" s="2"/>
    </row>
    <row r="28" spans="1:4" x14ac:dyDescent="0.25">
      <c r="A28" s="4">
        <v>43160</v>
      </c>
      <c r="D28" s="2"/>
    </row>
    <row r="29" spans="1:4" x14ac:dyDescent="0.25">
      <c r="A29" s="3">
        <v>43186</v>
      </c>
      <c r="B29" t="s">
        <v>28</v>
      </c>
      <c r="C29" s="1">
        <v>153603.97</v>
      </c>
      <c r="D29" s="2">
        <v>5860</v>
      </c>
    </row>
    <row r="30" spans="1:4" x14ac:dyDescent="0.25">
      <c r="D30" s="2"/>
    </row>
    <row r="31" spans="1:4" x14ac:dyDescent="0.25">
      <c r="A31" s="4">
        <v>43191</v>
      </c>
      <c r="D31" s="2"/>
    </row>
    <row r="32" spans="1:4" x14ac:dyDescent="0.25">
      <c r="A32" s="3">
        <v>43208</v>
      </c>
      <c r="B32" t="s">
        <v>22</v>
      </c>
      <c r="C32" s="1">
        <v>6692</v>
      </c>
      <c r="D32" s="2">
        <v>8316</v>
      </c>
    </row>
    <row r="33" spans="1:4" x14ac:dyDescent="0.25">
      <c r="A33" s="3"/>
      <c r="D33" s="2"/>
    </row>
    <row r="34" spans="1:4" x14ac:dyDescent="0.25">
      <c r="A34" s="4">
        <v>43221</v>
      </c>
      <c r="D34" s="2"/>
    </row>
    <row r="35" spans="1:4" x14ac:dyDescent="0.25">
      <c r="A35" s="3">
        <v>43238</v>
      </c>
      <c r="B35" t="s">
        <v>24</v>
      </c>
      <c r="C35" s="1">
        <v>12885.49</v>
      </c>
      <c r="D35" s="2">
        <v>5860</v>
      </c>
    </row>
    <row r="36" spans="1:4" x14ac:dyDescent="0.25">
      <c r="A36" s="3">
        <v>43242</v>
      </c>
      <c r="B36" t="s">
        <v>25</v>
      </c>
      <c r="C36" s="1">
        <v>5000</v>
      </c>
      <c r="D36" s="2">
        <v>8142</v>
      </c>
    </row>
    <row r="37" spans="1:4" x14ac:dyDescent="0.25">
      <c r="A37" s="3"/>
      <c r="D37" s="2"/>
    </row>
    <row r="38" spans="1:4" x14ac:dyDescent="0.25">
      <c r="A38" s="4">
        <v>43252</v>
      </c>
      <c r="D38" s="2"/>
    </row>
    <row r="39" spans="1:4" x14ac:dyDescent="0.25">
      <c r="A39" s="3">
        <v>43259</v>
      </c>
      <c r="B39" t="s">
        <v>26</v>
      </c>
      <c r="C39" s="1">
        <v>7500</v>
      </c>
      <c r="D39" s="2">
        <v>5860</v>
      </c>
    </row>
    <row r="40" spans="1:4" x14ac:dyDescent="0.25">
      <c r="A40" s="3">
        <v>43265</v>
      </c>
      <c r="B40" t="s">
        <v>27</v>
      </c>
      <c r="C40" s="1">
        <v>1375</v>
      </c>
      <c r="D40" s="2">
        <v>8142</v>
      </c>
    </row>
    <row r="41" spans="1:4" x14ac:dyDescent="0.25">
      <c r="A41" s="3">
        <v>43280</v>
      </c>
      <c r="B41" t="s">
        <v>0</v>
      </c>
      <c r="C41" s="1">
        <v>76034.710000000006</v>
      </c>
      <c r="D41" s="2">
        <v>5860</v>
      </c>
    </row>
    <row r="42" spans="1:4" x14ac:dyDescent="0.25">
      <c r="A42" s="3"/>
      <c r="D42" s="2"/>
    </row>
    <row r="43" spans="1:4" x14ac:dyDescent="0.25">
      <c r="A43" s="4">
        <v>43282</v>
      </c>
      <c r="D43" s="2"/>
    </row>
    <row r="44" spans="1:4" x14ac:dyDescent="0.25">
      <c r="A44" s="3">
        <v>43283</v>
      </c>
      <c r="B44" t="s">
        <v>29</v>
      </c>
      <c r="C44" s="1">
        <v>1650</v>
      </c>
      <c r="D44" s="2">
        <v>8142</v>
      </c>
    </row>
    <row r="45" spans="1:4" x14ac:dyDescent="0.25">
      <c r="A45" s="3"/>
      <c r="D45" s="2"/>
    </row>
    <row r="46" spans="1:4" x14ac:dyDescent="0.25">
      <c r="A46" s="4">
        <v>43313</v>
      </c>
      <c r="D46" s="2"/>
    </row>
    <row r="47" spans="1:4" x14ac:dyDescent="0.25">
      <c r="A47" s="3">
        <v>43322</v>
      </c>
      <c r="B47" t="s">
        <v>30</v>
      </c>
      <c r="C47" s="1">
        <v>4000</v>
      </c>
      <c r="D47" s="2">
        <v>8142</v>
      </c>
    </row>
    <row r="48" spans="1:4" x14ac:dyDescent="0.25">
      <c r="A48" s="3">
        <v>43339</v>
      </c>
      <c r="B48" t="s">
        <v>20</v>
      </c>
      <c r="C48" s="1">
        <v>13319.84</v>
      </c>
      <c r="D48" s="2">
        <v>5860</v>
      </c>
    </row>
    <row r="49" spans="1:5" x14ac:dyDescent="0.25">
      <c r="A49" s="3"/>
      <c r="D49" s="2"/>
    </row>
    <row r="50" spans="1:5" x14ac:dyDescent="0.25">
      <c r="A50" s="4">
        <v>43344</v>
      </c>
      <c r="D50" s="2"/>
    </row>
    <row r="51" spans="1:5" x14ac:dyDescent="0.25">
      <c r="A51" s="3">
        <v>43357</v>
      </c>
      <c r="B51" t="s">
        <v>31</v>
      </c>
      <c r="C51" s="1">
        <v>2000</v>
      </c>
      <c r="D51" s="2">
        <v>5860</v>
      </c>
    </row>
    <row r="52" spans="1:5" x14ac:dyDescent="0.25">
      <c r="A52" s="3">
        <v>43371</v>
      </c>
      <c r="B52" t="s">
        <v>32</v>
      </c>
      <c r="C52" s="28">
        <v>76034.710000000006</v>
      </c>
      <c r="D52" s="2">
        <v>5860</v>
      </c>
      <c r="E52" s="2"/>
    </row>
    <row r="53" spans="1:5" x14ac:dyDescent="0.25">
      <c r="C53" s="9">
        <f>SUM(C21:C52)</f>
        <v>468511.77000000008</v>
      </c>
      <c r="E53" s="2"/>
    </row>
    <row r="54" spans="1:5" x14ac:dyDescent="0.25">
      <c r="E54" s="2"/>
    </row>
    <row r="55" spans="1:5" x14ac:dyDescent="0.25">
      <c r="E55" s="2"/>
    </row>
    <row r="56" spans="1:5" x14ac:dyDescent="0.25">
      <c r="E56" s="2"/>
    </row>
    <row r="57" spans="1:5" x14ac:dyDescent="0.25">
      <c r="E57" s="26"/>
    </row>
    <row r="58" spans="1:5" x14ac:dyDescent="0.25">
      <c r="E58" s="26"/>
    </row>
    <row r="59" spans="1:5" x14ac:dyDescent="0.25">
      <c r="E59" s="26"/>
    </row>
    <row r="60" spans="1:5" x14ac:dyDescent="0.25">
      <c r="E60" s="26"/>
    </row>
    <row r="61" spans="1:5" x14ac:dyDescent="0.25">
      <c r="E61" s="26"/>
    </row>
    <row r="62" spans="1:5" x14ac:dyDescent="0.25">
      <c r="E62" s="26"/>
    </row>
    <row r="63" spans="1:5" x14ac:dyDescent="0.25">
      <c r="E63" s="26"/>
    </row>
    <row r="64" spans="1:5" x14ac:dyDescent="0.25">
      <c r="E64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FY18 Actuals Admin Fees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Trantham, Dowana</dc:creator>
  <cp:lastModifiedBy>Romero, Christina</cp:lastModifiedBy>
  <dcterms:created xsi:type="dcterms:W3CDTF">2019-10-10T16:35:16Z</dcterms:created>
  <dcterms:modified xsi:type="dcterms:W3CDTF">2019-10-22T00:27:55Z</dcterms:modified>
</cp:coreProperties>
</file>